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Users\lky\Desktop\上饶价格表\"/>
    </mc:Choice>
  </mc:AlternateContent>
  <xr:revisionPtr revIDLastSave="0" documentId="13_ncr:1_{C78EC9AC-6957-419E-AC67-37D7C548A0E2}" xr6:coauthVersionLast="46" xr6:coauthVersionMax="46" xr10:uidLastSave="{00000000-0000-0000-0000-000000000000}"/>
  <bookViews>
    <workbookView xWindow="-108" yWindow="-108" windowWidth="23256" windowHeight="12576" tabRatio="550" xr2:uid="{00000000-000D-0000-FFFF-FFFF00000000}"/>
  </bookViews>
  <sheets>
    <sheet name="多功能一体机" sheetId="3" r:id="rId1"/>
  </sheets>
  <calcPr calcId="191029"/>
</workbook>
</file>

<file path=xl/calcChain.xml><?xml version="1.0" encoding="utf-8"?>
<calcChain xmlns="http://schemas.openxmlformats.org/spreadsheetml/2006/main">
  <c r="M21" i="3" l="1"/>
  <c r="K21" i="3"/>
  <c r="I21" i="3"/>
  <c r="M20" i="3"/>
  <c r="K20" i="3"/>
  <c r="I20" i="3"/>
  <c r="M19" i="3"/>
  <c r="K19" i="3"/>
  <c r="I19" i="3"/>
  <c r="M18" i="3"/>
  <c r="K18" i="3"/>
  <c r="I18" i="3"/>
  <c r="M17" i="3"/>
  <c r="K17" i="3"/>
  <c r="I17" i="3"/>
  <c r="M16" i="3"/>
  <c r="K16" i="3"/>
  <c r="I16" i="3"/>
  <c r="M15" i="3"/>
  <c r="K15" i="3"/>
  <c r="I15" i="3"/>
  <c r="M14" i="3"/>
  <c r="K14" i="3"/>
  <c r="I14" i="3"/>
  <c r="M13" i="3"/>
  <c r="K13" i="3"/>
  <c r="I13" i="3"/>
  <c r="M12" i="3"/>
  <c r="K12" i="3"/>
  <c r="I12" i="3"/>
  <c r="M11" i="3"/>
  <c r="K11" i="3"/>
  <c r="I11" i="3"/>
  <c r="M10" i="3"/>
  <c r="K10" i="3"/>
  <c r="I10" i="3"/>
  <c r="M9" i="3"/>
  <c r="K9" i="3"/>
  <c r="I9" i="3"/>
  <c r="M8" i="3"/>
  <c r="K8" i="3"/>
  <c r="I8" i="3"/>
  <c r="M7" i="3"/>
  <c r="K7" i="3"/>
  <c r="I7" i="3"/>
  <c r="M6" i="3"/>
  <c r="K6" i="3"/>
  <c r="I6" i="3"/>
  <c r="M5" i="3"/>
  <c r="K5" i="3"/>
  <c r="I5" i="3"/>
</calcChain>
</file>

<file path=xl/sharedStrings.xml><?xml version="1.0" encoding="utf-8"?>
<sst xmlns="http://schemas.openxmlformats.org/spreadsheetml/2006/main" count="155" uniqueCount="85">
  <si>
    <t>三、第十一期政府采购协议供货产品汇总表</t>
  </si>
  <si>
    <t>投标品牌为： 惠普                                             第   包：  多功能一体机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</si>
  <si>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</si>
  <si>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</si>
  <si>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</si>
  <si>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</si>
  <si>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</si>
  <si>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</si>
  <si>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</si>
  <si>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</si>
  <si>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</si>
  <si>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</si>
  <si>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</si>
  <si>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授权协议供货商情况</t>
  </si>
  <si>
    <t>产品</t>
  </si>
  <si>
    <t>优惠率</t>
  </si>
  <si>
    <t>最高限价</t>
  </si>
  <si>
    <t>单位名称</t>
  </si>
  <si>
    <t>联系人及联系电话</t>
  </si>
  <si>
    <t>地址</t>
  </si>
  <si>
    <t>惠普贸易（上海）有限公司</t>
  </si>
  <si>
    <t>惠普</t>
  </si>
  <si>
    <t>M227fdw</t>
  </si>
  <si>
    <t>A4/打印/复印/扫描/传真/ADF/28PPM/256M/800MHz/USB2.0/鼓粉分离/标配双面/20000页负荷/有线、无线网络/2.7英寸触摸屏</t>
  </si>
  <si>
    <t>√</t>
  </si>
  <si>
    <t>上饶佳亿通贸易有限公司</t>
  </si>
  <si>
    <t>许 力 13979300045</t>
  </si>
  <si>
    <t>上饶市南门路10号2-201</t>
  </si>
  <si>
    <t>M1005</t>
  </si>
  <si>
    <t>A4/32M不可扩/15PPM/1200DPI/5000页负荷、打印/扫描/复印/USB2.0/鼓粉一体</t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</si>
  <si>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</si>
  <si>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</si>
  <si>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</si>
  <si>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</si>
  <si>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</si>
  <si>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江西省上饶市信州区凤凰中大道670号</t>
  </si>
  <si>
    <t>张连君13320039559</t>
  </si>
  <si>
    <t>江西省上饶市信州区中山路20号</t>
  </si>
  <si>
    <t>上饶市金牛电脑有限公司</t>
  </si>
  <si>
    <t>江西省上饶市信州中山路65号</t>
  </si>
  <si>
    <t>M227D</t>
  </si>
  <si>
    <t>A4黑白/28页速度/1200*1200DPI/256M/800HZ/30000页负荷/标配双面/usb2.0/鼓粉分离</t>
  </si>
  <si>
    <t>江西联拓科技有限公司</t>
  </si>
  <si>
    <t>杨彬18307032083</t>
  </si>
  <si>
    <t>江西省上饶市信州区马皇庙46号2-1001</t>
  </si>
  <si>
    <t>M227SDN</t>
  </si>
  <si>
    <t>A4黑白/28页速度/1200*1200DPI/256M/800HZ/30000页负荷/标配双面/35页输稿器/标配有线网络/鼓粉分离</t>
  </si>
  <si>
    <t>江西省上饶市新宇贸易有限公司</t>
  </si>
  <si>
    <t>吴加龙 13907939421</t>
  </si>
  <si>
    <t>上饶市中山路36号联想商用产品体验店</t>
  </si>
  <si>
    <t>M180N</t>
  </si>
  <si>
    <t>A4/彩色16PPM/黑白16PPM/256M/800GHz/打印/复印/扫描/30000页负荷/USB/网络打印</t>
  </si>
  <si>
    <t>上饶市金万达贸易有限公司</t>
  </si>
  <si>
    <t>危翠珍 13307930015</t>
  </si>
  <si>
    <t>上饶市信州区中山路36号1-1</t>
  </si>
  <si>
    <t xml:space="preserve">上饶市繁星科技有限公司      ‭ </t>
  </si>
  <si>
    <t>郑卫红18970303686</t>
  </si>
  <si>
    <t>江西省上饶市信州区中心广场北侧地下室-1-3</t>
  </si>
  <si>
    <t xml:space="preserve"> M329dw</t>
  </si>
  <si>
    <t>A4黑白/35页速度/1200*1200dpi/80000页月负荷/自动双面/usb2.0/有线网络/标配WIFI/打印/复印/扫描/512MB/1200MHz</t>
  </si>
  <si>
    <t xml:space="preserve"> M429dw</t>
  </si>
  <si>
    <t>A4黑白/38页速度//1200*1200dpi/80000页月负荷/自动双面/usb2.0/有线网络/标配WIFI/打印/复印/扫描/512MB/1200MHz</t>
  </si>
  <si>
    <t>M429fdw</t>
  </si>
  <si>
    <t>A4黑白/38页速度/1200*1200dpi/80000页月负荷/自动双面/usb2.0/有线网络/标配WIFI/打印/复印/扫描/传真/512MB/1200MHz</t>
  </si>
  <si>
    <t>M479dw</t>
  </si>
  <si>
    <t>A4黑彩/27页打印速度/600*600dpi/50000页月负荷/自动双面/usb2.0/有线网络/标配WIFI/打印/复印/扫描/512MB/1200MHz</t>
  </si>
  <si>
    <t>136a</t>
  </si>
  <si>
    <t>A4黑白/20页打印速度/1200*1200dpi/10000页负荷/usb2.0/打印/复印/扫描/128MB/600MHz/鼓粉一体</t>
  </si>
  <si>
    <t>A4黑白/20页打印速度/1200*1200dpi/10000页负荷/usb2.0/标配WIFI/打印/复印/扫描/128MB/600MHz/鼓粉一体</t>
  </si>
  <si>
    <t>136nw</t>
  </si>
  <si>
    <t>A4黑白/20页打印速度/10000页负荷/usb2.0/有线网络/标配WIFI/打印/复印/扫描/128MB/600MHz/鼓粉一体</t>
  </si>
  <si>
    <t>138pnw</t>
  </si>
  <si>
    <t>A4黑白/20页打印速度/1200*1200dpi/10000页负荷/usb2.0/有线网络/标配WIFI/打印/复印/扫描/传真/鼓粉一体/话筒/40页ADF</t>
  </si>
  <si>
    <t>178nw</t>
  </si>
  <si>
    <t>A4/黑色18PPM,彩色4PPM/128MB/800MHz/600x600dpi/USB接口,有线,无线/打印负荷20,000页/打印/复印/扫描/鼓粉分离</t>
  </si>
  <si>
    <t>179fnw</t>
  </si>
  <si>
    <t>A4/黑色18PPM,彩色4PPM/128MB/800GHz/600x600dpi/USB接口,有线,无线/打印负荷20,000页/打印/复印/扫描/传真/鼓粉分离/ADF40页</t>
  </si>
  <si>
    <t>NS1005C</t>
  </si>
  <si>
    <t>A4黑白/20页打印速度/打印分辨率600*600*2dpi/20000页负荷/usb2.0/打印/复印/扫描/64MB/500MHz/鼓粉一体/2500页随机粉</t>
  </si>
  <si>
    <t>NS1005W</t>
  </si>
  <si>
    <t>A4黑白/20页打印速度/打印分辨率600*600*2dpi/20000页负荷/usb2.0/无线网络/打印/复印/扫描/64MB/500MHz/鼓粉一体/5000页随机粉</t>
  </si>
  <si>
    <t>136wm</t>
    <phoneticPr fontId="1" type="noConversion"/>
  </si>
  <si>
    <r>
      <rPr>
        <sz val="8"/>
        <color theme="1"/>
        <rFont val="宋体"/>
        <charset val="134"/>
      </rPr>
      <t>7</t>
    </r>
    <r>
      <rPr>
        <sz val="8"/>
        <color rgb="FF000000"/>
        <rFont val="宋体"/>
        <charset val="134"/>
      </rPr>
      <t>个工作 日</t>
    </r>
  </si>
  <si>
    <r>
      <rPr>
        <sz val="9"/>
        <color theme="1"/>
        <rFont val="Times New Roman"/>
        <family val="1"/>
      </rPr>
      <t xml:space="preserve">江西云数科技有限公司  </t>
    </r>
  </si>
  <si>
    <r>
      <rPr>
        <sz val="9"/>
        <color theme="1"/>
        <rFont val="Times New Roman"/>
        <family val="1"/>
      </rPr>
      <t>赵小平 13907936414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</si>
</sst>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宋体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8"/>
      <color rgb="FF000000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7" tint="0.79992065187536243"/>
      </patternFill>
    </fill>
    <fill>
      <patternFill patternType="solid">
        <fgColor rgb="FF00FF0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4" borderId="4" xfId="1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4" borderId="4" xfId="1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/>
        </xdr:cNvSpPr>
      </xdr:nvSpPr>
      <xdr:spPr>
        <a:xfrm>
          <a:off x="2465070" y="1062990"/>
          <a:ext cx="121920" cy="40576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3" name="Text Box 4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2455545" y="796290"/>
          <a:ext cx="133350" cy="266700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2455545" y="796290"/>
          <a:ext cx="133350" cy="266700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>
    <xdr:from>
      <xdr:col>3</xdr:col>
      <xdr:colOff>523875</xdr:colOff>
      <xdr:row>0</xdr:row>
      <xdr:rowOff>276225</xdr:rowOff>
    </xdr:from>
    <xdr:to>
      <xdr:col>4</xdr:col>
      <xdr:colOff>123825</xdr:colOff>
      <xdr:row>3</xdr:row>
      <xdr:rowOff>133350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/>
        </xdr:cNvSpPr>
      </xdr:nvSpPr>
      <xdr:spPr>
        <a:xfrm>
          <a:off x="2455545" y="262890"/>
          <a:ext cx="133350" cy="67627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/>
        </xdr:cNvSpPr>
      </xdr:nvSpPr>
      <xdr:spPr>
        <a:xfrm>
          <a:off x="2465070" y="1062990"/>
          <a:ext cx="121920" cy="40576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7" name="Text Box 4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/>
        </xdr:cNvSpPr>
      </xdr:nvSpPr>
      <xdr:spPr>
        <a:xfrm>
          <a:off x="2455545" y="796290"/>
          <a:ext cx="133350" cy="266700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/>
        </xdr:cNvSpPr>
      </xdr:nvSpPr>
      <xdr:spPr>
        <a:xfrm>
          <a:off x="2455545" y="796290"/>
          <a:ext cx="133350" cy="266700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24</xdr:row>
      <xdr:rowOff>156845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/>
        </xdr:cNvSpPr>
      </xdr:nvSpPr>
      <xdr:spPr>
        <a:xfrm>
          <a:off x="2465070" y="9397365"/>
          <a:ext cx="123825" cy="70929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24</xdr:row>
      <xdr:rowOff>156845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/>
        </xdr:cNvSpPr>
      </xdr:nvSpPr>
      <xdr:spPr>
        <a:xfrm>
          <a:off x="2465070" y="9397365"/>
          <a:ext cx="123825" cy="70929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23</xdr:row>
      <xdr:rowOff>59373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/>
        </xdr:cNvSpPr>
      </xdr:nvSpPr>
      <xdr:spPr>
        <a:xfrm>
          <a:off x="2465070" y="9397365"/>
          <a:ext cx="123825" cy="42608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23</xdr:row>
      <xdr:rowOff>59373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/>
        </xdr:cNvSpPr>
      </xdr:nvSpPr>
      <xdr:spPr>
        <a:xfrm>
          <a:off x="2465070" y="9397365"/>
          <a:ext cx="123825" cy="426085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EFBEBB5C-FAE7-42E0-9B4D-6117A5A4A4FD}"/>
            </a:ext>
          </a:extLst>
        </xdr:cNvPr>
        <xdr:cNvSpPr txBox="1">
          <a:spLocks/>
        </xdr:cNvSpPr>
      </xdr:nvSpPr>
      <xdr:spPr>
        <a:xfrm>
          <a:off x="2247900" y="1059180"/>
          <a:ext cx="121920" cy="400050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5D4059AD-4E31-4964-90F2-A0D8129B67E0}"/>
            </a:ext>
          </a:extLst>
        </xdr:cNvPr>
        <xdr:cNvSpPr txBox="1">
          <a:spLocks/>
        </xdr:cNvSpPr>
      </xdr:nvSpPr>
      <xdr:spPr>
        <a:xfrm>
          <a:off x="2247900" y="1059180"/>
          <a:ext cx="121920" cy="400050"/>
        </a:xfrm>
        <a:prstGeom prst="rect">
          <a:avLst/>
        </a:prstGeom>
        <a:noFill/>
        <a:ln w="0" cap="flat" cmpd="sng">
          <a:noFill/>
          <a:prstDash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topLeftCell="F10" zoomScale="160" zoomScaleNormal="160" workbookViewId="0">
      <selection activeCell="N5" sqref="N5:R13"/>
    </sheetView>
  </sheetViews>
  <sheetFormatPr defaultColWidth="9" defaultRowHeight="14.4" x14ac:dyDescent="0.25"/>
  <cols>
    <col min="1" max="1" width="15.33203125" customWidth="1"/>
    <col min="2" max="2" width="4.5546875" customWidth="1"/>
    <col min="3" max="3" width="5.88671875" customWidth="1"/>
    <col min="4" max="4" width="7" customWidth="1"/>
    <col min="5" max="5" width="48" customWidth="1"/>
    <col min="6" max="6" width="4.5546875" customWidth="1"/>
    <col min="7" max="7" width="4" customWidth="1"/>
    <col min="8" max="8" width="5" customWidth="1"/>
    <col min="9" max="9" width="6.44140625" customWidth="1"/>
    <col min="10" max="10" width="5.5546875" customWidth="1"/>
    <col min="11" max="11" width="6.109375" customWidth="1"/>
    <col min="12" max="12" width="5.109375" customWidth="1"/>
    <col min="13" max="13" width="6" customWidth="1"/>
    <col min="14" max="14" width="4.44140625" customWidth="1"/>
  </cols>
  <sheetData>
    <row r="1" spans="1:18" ht="22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8" ht="22.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8" ht="19.5" customHeight="1" x14ac:dyDescent="0.25">
      <c r="A3" s="19" t="s">
        <v>2</v>
      </c>
      <c r="B3" s="20" t="s">
        <v>3</v>
      </c>
      <c r="C3" s="19" t="s">
        <v>4</v>
      </c>
      <c r="D3" s="19" t="s">
        <v>5</v>
      </c>
      <c r="E3" s="19" t="s">
        <v>6</v>
      </c>
      <c r="F3" s="1" t="s">
        <v>7</v>
      </c>
      <c r="G3" s="1" t="s">
        <v>8</v>
      </c>
      <c r="H3" s="21" t="s">
        <v>9</v>
      </c>
      <c r="I3" s="22"/>
      <c r="J3" s="21" t="s">
        <v>10</v>
      </c>
      <c r="K3" s="22"/>
      <c r="L3" s="21" t="s">
        <v>11</v>
      </c>
      <c r="M3" s="22"/>
      <c r="N3" s="19" t="s">
        <v>12</v>
      </c>
      <c r="O3" s="23" t="s">
        <v>13</v>
      </c>
      <c r="P3" s="23"/>
      <c r="Q3" s="23"/>
    </row>
    <row r="4" spans="1:18" ht="20.25" customHeight="1" x14ac:dyDescent="0.25">
      <c r="A4" s="19"/>
      <c r="B4" s="20"/>
      <c r="C4" s="19"/>
      <c r="D4" s="19"/>
      <c r="E4" s="19"/>
      <c r="F4" s="1" t="s">
        <v>14</v>
      </c>
      <c r="G4" s="1" t="s">
        <v>14</v>
      </c>
      <c r="H4" s="1" t="s">
        <v>15</v>
      </c>
      <c r="I4" s="14" t="s">
        <v>16</v>
      </c>
      <c r="J4" s="1" t="s">
        <v>15</v>
      </c>
      <c r="K4" s="14" t="s">
        <v>16</v>
      </c>
      <c r="L4" s="1" t="s">
        <v>15</v>
      </c>
      <c r="M4" s="14" t="s">
        <v>16</v>
      </c>
      <c r="N4" s="19"/>
      <c r="O4" s="13" t="s">
        <v>17</v>
      </c>
      <c r="P4" s="13" t="s">
        <v>18</v>
      </c>
      <c r="Q4" s="13" t="s">
        <v>19</v>
      </c>
    </row>
    <row r="5" spans="1:18" ht="26.25" customHeight="1" x14ac:dyDescent="0.25">
      <c r="A5" s="2" t="s">
        <v>20</v>
      </c>
      <c r="B5" s="3" t="s">
        <v>21</v>
      </c>
      <c r="C5" s="4">
        <v>3299</v>
      </c>
      <c r="D5" s="4" t="s">
        <v>22</v>
      </c>
      <c r="E5" s="4" t="s">
        <v>23</v>
      </c>
      <c r="F5" s="5" t="s">
        <v>24</v>
      </c>
      <c r="G5" s="5" t="s">
        <v>24</v>
      </c>
      <c r="H5" s="6">
        <v>0.1</v>
      </c>
      <c r="I5" s="15">
        <f t="shared" ref="I5:I21" si="0">SUM(C5-C5*H5)</f>
        <v>2969.1</v>
      </c>
      <c r="J5" s="6">
        <v>0.11</v>
      </c>
      <c r="K5" s="15">
        <f t="shared" ref="K5:K21" si="1">SUM(C5-C5*J5)</f>
        <v>2936.11</v>
      </c>
      <c r="L5" s="6">
        <v>0.12</v>
      </c>
      <c r="M5" s="15">
        <f t="shared" ref="M5:M21" si="2">SUM(C5-C5*L5)</f>
        <v>2903.12</v>
      </c>
      <c r="N5" s="25" t="s">
        <v>82</v>
      </c>
      <c r="O5" s="26" t="s">
        <v>25</v>
      </c>
      <c r="P5" s="27" t="s">
        <v>26</v>
      </c>
      <c r="Q5" s="28"/>
      <c r="R5" s="26" t="s">
        <v>27</v>
      </c>
    </row>
    <row r="6" spans="1:18" ht="26.25" customHeight="1" x14ac:dyDescent="0.25">
      <c r="A6" s="2" t="s">
        <v>20</v>
      </c>
      <c r="B6" s="3" t="s">
        <v>21</v>
      </c>
      <c r="C6" s="7">
        <v>1899</v>
      </c>
      <c r="D6" s="7" t="s">
        <v>28</v>
      </c>
      <c r="E6" s="4" t="s">
        <v>29</v>
      </c>
      <c r="F6" s="5" t="s">
        <v>24</v>
      </c>
      <c r="G6" s="5" t="s">
        <v>24</v>
      </c>
      <c r="H6" s="6">
        <v>0.1</v>
      </c>
      <c r="I6" s="15">
        <f t="shared" si="0"/>
        <v>1709.1</v>
      </c>
      <c r="J6" s="6">
        <v>0.11</v>
      </c>
      <c r="K6" s="15">
        <f t="shared" si="1"/>
        <v>1690.11</v>
      </c>
      <c r="L6" s="6">
        <v>0.12</v>
      </c>
      <c r="M6" s="15">
        <f t="shared" si="2"/>
        <v>1671.12</v>
      </c>
      <c r="N6" s="29"/>
      <c r="O6" s="30" t="s">
        <v>30</v>
      </c>
      <c r="P6" s="31" t="s">
        <v>31</v>
      </c>
      <c r="Q6" s="32"/>
      <c r="R6" s="30" t="s">
        <v>32</v>
      </c>
    </row>
    <row r="7" spans="1:18" ht="26.25" customHeight="1" x14ac:dyDescent="0.25">
      <c r="A7" s="2" t="s">
        <v>20</v>
      </c>
      <c r="B7" s="3" t="s">
        <v>21</v>
      </c>
      <c r="C7" s="7">
        <v>3099</v>
      </c>
      <c r="D7" s="7" t="s">
        <v>40</v>
      </c>
      <c r="E7" s="4" t="s">
        <v>41</v>
      </c>
      <c r="F7" s="5" t="s">
        <v>24</v>
      </c>
      <c r="G7" s="5" t="s">
        <v>24</v>
      </c>
      <c r="H7" s="6">
        <v>0.1</v>
      </c>
      <c r="I7" s="15">
        <f t="shared" si="0"/>
        <v>2789.1</v>
      </c>
      <c r="J7" s="6">
        <v>0.11</v>
      </c>
      <c r="K7" s="15">
        <f t="shared" si="1"/>
        <v>2758.11</v>
      </c>
      <c r="L7" s="6">
        <v>0.12</v>
      </c>
      <c r="M7" s="15">
        <f t="shared" si="2"/>
        <v>2727.12</v>
      </c>
      <c r="N7" s="29"/>
      <c r="O7" s="30" t="s">
        <v>33</v>
      </c>
      <c r="P7" s="31" t="s">
        <v>34</v>
      </c>
      <c r="Q7" s="32"/>
      <c r="R7" s="30" t="s">
        <v>35</v>
      </c>
    </row>
    <row r="8" spans="1:18" ht="26.25" customHeight="1" x14ac:dyDescent="0.25">
      <c r="A8" s="2" t="s">
        <v>20</v>
      </c>
      <c r="B8" s="3" t="s">
        <v>21</v>
      </c>
      <c r="C8" s="7">
        <v>3199</v>
      </c>
      <c r="D8" s="7" t="s">
        <v>45</v>
      </c>
      <c r="E8" s="4" t="s">
        <v>46</v>
      </c>
      <c r="F8" s="5" t="s">
        <v>24</v>
      </c>
      <c r="G8" s="5" t="s">
        <v>24</v>
      </c>
      <c r="H8" s="6">
        <v>0.1</v>
      </c>
      <c r="I8" s="15">
        <f t="shared" si="0"/>
        <v>2879.1</v>
      </c>
      <c r="J8" s="6">
        <v>0.11</v>
      </c>
      <c r="K8" s="15">
        <f t="shared" si="1"/>
        <v>2847.11</v>
      </c>
      <c r="L8" s="6">
        <v>0.12</v>
      </c>
      <c r="M8" s="15">
        <f t="shared" si="2"/>
        <v>2815.12</v>
      </c>
      <c r="N8" s="29"/>
      <c r="O8" s="30" t="s">
        <v>83</v>
      </c>
      <c r="P8" s="31" t="s">
        <v>36</v>
      </c>
      <c r="Q8" s="32"/>
      <c r="R8" s="30" t="s">
        <v>37</v>
      </c>
    </row>
    <row r="9" spans="1:18" ht="26.25" customHeight="1" x14ac:dyDescent="0.25">
      <c r="A9" s="2" t="s">
        <v>20</v>
      </c>
      <c r="B9" s="3" t="s">
        <v>21</v>
      </c>
      <c r="C9" s="7">
        <v>3299</v>
      </c>
      <c r="D9" s="7" t="s">
        <v>50</v>
      </c>
      <c r="E9" s="4" t="s">
        <v>51</v>
      </c>
      <c r="F9" s="5" t="s">
        <v>24</v>
      </c>
      <c r="G9" s="5" t="s">
        <v>24</v>
      </c>
      <c r="H9" s="6">
        <v>0.1</v>
      </c>
      <c r="I9" s="15">
        <f t="shared" si="0"/>
        <v>2969.1</v>
      </c>
      <c r="J9" s="6">
        <v>0.11</v>
      </c>
      <c r="K9" s="15">
        <f t="shared" si="1"/>
        <v>2936.11</v>
      </c>
      <c r="L9" s="6">
        <v>0.12</v>
      </c>
      <c r="M9" s="15">
        <f t="shared" si="2"/>
        <v>2903.12</v>
      </c>
      <c r="N9" s="29"/>
      <c r="O9" s="30" t="s">
        <v>38</v>
      </c>
      <c r="P9" s="31" t="s">
        <v>84</v>
      </c>
      <c r="Q9" s="32"/>
      <c r="R9" s="30" t="s">
        <v>39</v>
      </c>
    </row>
    <row r="10" spans="1:18" ht="26.25" customHeight="1" x14ac:dyDescent="0.25">
      <c r="A10" s="8" t="s">
        <v>20</v>
      </c>
      <c r="B10" s="9" t="s">
        <v>21</v>
      </c>
      <c r="C10" s="10">
        <v>4999</v>
      </c>
      <c r="D10" s="10" t="s">
        <v>58</v>
      </c>
      <c r="E10" s="9" t="s">
        <v>59</v>
      </c>
      <c r="F10" s="5" t="s">
        <v>24</v>
      </c>
      <c r="G10" s="5" t="s">
        <v>24</v>
      </c>
      <c r="H10" s="6">
        <v>0.1</v>
      </c>
      <c r="I10" s="15">
        <f t="shared" si="0"/>
        <v>4499.1000000000004</v>
      </c>
      <c r="J10" s="6">
        <v>0.11</v>
      </c>
      <c r="K10" s="15">
        <f t="shared" si="1"/>
        <v>4449.1099999999997</v>
      </c>
      <c r="L10" s="6">
        <v>0.12</v>
      </c>
      <c r="M10" s="15">
        <f t="shared" si="2"/>
        <v>4399.12</v>
      </c>
      <c r="N10" s="29"/>
      <c r="O10" s="30" t="s">
        <v>42</v>
      </c>
      <c r="P10" s="31" t="s">
        <v>43</v>
      </c>
      <c r="Q10" s="32"/>
      <c r="R10" s="30" t="s">
        <v>44</v>
      </c>
    </row>
    <row r="11" spans="1:18" ht="26.25" customHeight="1" x14ac:dyDescent="0.25">
      <c r="A11" s="8" t="s">
        <v>20</v>
      </c>
      <c r="B11" s="9" t="s">
        <v>21</v>
      </c>
      <c r="C11" s="10">
        <v>5799</v>
      </c>
      <c r="D11" s="10" t="s">
        <v>60</v>
      </c>
      <c r="E11" s="9" t="s">
        <v>61</v>
      </c>
      <c r="F11" s="5" t="s">
        <v>24</v>
      </c>
      <c r="G11" s="5" t="s">
        <v>24</v>
      </c>
      <c r="H11" s="6">
        <v>0.1</v>
      </c>
      <c r="I11" s="15">
        <f t="shared" si="0"/>
        <v>5219.1000000000004</v>
      </c>
      <c r="J11" s="6">
        <v>0.11</v>
      </c>
      <c r="K11" s="15">
        <f t="shared" si="1"/>
        <v>5161.1099999999997</v>
      </c>
      <c r="L11" s="6">
        <v>0.12</v>
      </c>
      <c r="M11" s="15">
        <f t="shared" si="2"/>
        <v>5103.12</v>
      </c>
      <c r="N11" s="29"/>
      <c r="O11" s="30" t="s">
        <v>47</v>
      </c>
      <c r="P11" s="31" t="s">
        <v>48</v>
      </c>
      <c r="Q11" s="32"/>
      <c r="R11" s="30" t="s">
        <v>49</v>
      </c>
    </row>
    <row r="12" spans="1:18" ht="26.25" customHeight="1" x14ac:dyDescent="0.25">
      <c r="A12" s="8" t="s">
        <v>20</v>
      </c>
      <c r="B12" s="9" t="s">
        <v>21</v>
      </c>
      <c r="C12" s="10">
        <v>7599</v>
      </c>
      <c r="D12" s="10" t="s">
        <v>62</v>
      </c>
      <c r="E12" s="9" t="s">
        <v>63</v>
      </c>
      <c r="F12" s="5" t="s">
        <v>24</v>
      </c>
      <c r="G12" s="5" t="s">
        <v>24</v>
      </c>
      <c r="H12" s="6">
        <v>0.1</v>
      </c>
      <c r="I12" s="15">
        <f t="shared" si="0"/>
        <v>6839.1</v>
      </c>
      <c r="J12" s="6">
        <v>0.11</v>
      </c>
      <c r="K12" s="15">
        <f t="shared" si="1"/>
        <v>6763.11</v>
      </c>
      <c r="L12" s="6">
        <v>0.12</v>
      </c>
      <c r="M12" s="15">
        <f t="shared" si="2"/>
        <v>6687.12</v>
      </c>
      <c r="N12" s="29"/>
      <c r="O12" s="30" t="s">
        <v>52</v>
      </c>
      <c r="P12" s="33" t="s">
        <v>53</v>
      </c>
      <c r="Q12" s="34"/>
      <c r="R12" s="30" t="s">
        <v>54</v>
      </c>
    </row>
    <row r="13" spans="1:18" ht="26.25" customHeight="1" x14ac:dyDescent="0.25">
      <c r="A13" s="8" t="s">
        <v>20</v>
      </c>
      <c r="B13" s="9" t="s">
        <v>21</v>
      </c>
      <c r="C13" s="10">
        <v>8699</v>
      </c>
      <c r="D13" s="10" t="s">
        <v>64</v>
      </c>
      <c r="E13" s="9" t="s">
        <v>65</v>
      </c>
      <c r="F13" s="5" t="s">
        <v>24</v>
      </c>
      <c r="G13" s="5" t="s">
        <v>24</v>
      </c>
      <c r="H13" s="6">
        <v>0.1</v>
      </c>
      <c r="I13" s="15">
        <f t="shared" si="0"/>
        <v>7829.1</v>
      </c>
      <c r="J13" s="6">
        <v>0.11</v>
      </c>
      <c r="K13" s="15">
        <f t="shared" si="1"/>
        <v>7742.11</v>
      </c>
      <c r="L13" s="6">
        <v>0.12</v>
      </c>
      <c r="M13" s="15">
        <f t="shared" si="2"/>
        <v>7655.12</v>
      </c>
      <c r="N13" s="16"/>
      <c r="O13" s="35" t="s">
        <v>55</v>
      </c>
      <c r="P13" s="36" t="s">
        <v>56</v>
      </c>
      <c r="Q13" s="37"/>
      <c r="R13" s="35" t="s">
        <v>57</v>
      </c>
    </row>
    <row r="14" spans="1:18" ht="26.25" customHeight="1" x14ac:dyDescent="0.15">
      <c r="A14" s="8" t="s">
        <v>20</v>
      </c>
      <c r="B14" s="9" t="s">
        <v>21</v>
      </c>
      <c r="C14" s="12">
        <v>1499</v>
      </c>
      <c r="D14" s="11" t="s">
        <v>66</v>
      </c>
      <c r="E14" s="9" t="s">
        <v>67</v>
      </c>
      <c r="F14" s="5" t="s">
        <v>24</v>
      </c>
      <c r="G14" s="5" t="s">
        <v>24</v>
      </c>
      <c r="H14" s="6">
        <v>0.1</v>
      </c>
      <c r="I14" s="15">
        <f t="shared" si="0"/>
        <v>1349.1</v>
      </c>
      <c r="J14" s="6">
        <v>0.11</v>
      </c>
      <c r="K14" s="15">
        <f t="shared" si="1"/>
        <v>1334.11</v>
      </c>
      <c r="L14" s="6">
        <v>0.12</v>
      </c>
      <c r="M14" s="15">
        <f t="shared" si="2"/>
        <v>1319.12</v>
      </c>
      <c r="N14" s="16"/>
    </row>
    <row r="15" spans="1:18" ht="26.25" customHeight="1" x14ac:dyDescent="0.15">
      <c r="A15" s="8" t="s">
        <v>20</v>
      </c>
      <c r="B15" s="9" t="s">
        <v>21</v>
      </c>
      <c r="C15" s="12">
        <v>1599</v>
      </c>
      <c r="D15" s="24" t="s">
        <v>81</v>
      </c>
      <c r="E15" s="9" t="s">
        <v>68</v>
      </c>
      <c r="F15" s="5" t="s">
        <v>24</v>
      </c>
      <c r="G15" s="5" t="s">
        <v>24</v>
      </c>
      <c r="H15" s="6">
        <v>0.1</v>
      </c>
      <c r="I15" s="15">
        <f t="shared" si="0"/>
        <v>1439.1</v>
      </c>
      <c r="J15" s="6">
        <v>0.11</v>
      </c>
      <c r="K15" s="15">
        <f t="shared" si="1"/>
        <v>1423.11</v>
      </c>
      <c r="L15" s="6">
        <v>0.12</v>
      </c>
      <c r="M15" s="15">
        <f t="shared" si="2"/>
        <v>1407.12</v>
      </c>
      <c r="N15" s="16"/>
    </row>
    <row r="16" spans="1:18" ht="26.25" customHeight="1" x14ac:dyDescent="0.15">
      <c r="A16" s="8" t="s">
        <v>20</v>
      </c>
      <c r="B16" s="9" t="s">
        <v>21</v>
      </c>
      <c r="C16" s="12">
        <v>1899</v>
      </c>
      <c r="D16" s="11" t="s">
        <v>69</v>
      </c>
      <c r="E16" s="9" t="s">
        <v>70</v>
      </c>
      <c r="F16" s="5" t="s">
        <v>24</v>
      </c>
      <c r="G16" s="5" t="s">
        <v>24</v>
      </c>
      <c r="H16" s="6">
        <v>0.1</v>
      </c>
      <c r="I16" s="15">
        <f t="shared" si="0"/>
        <v>1709.1</v>
      </c>
      <c r="J16" s="6">
        <v>0.11</v>
      </c>
      <c r="K16" s="15">
        <f t="shared" si="1"/>
        <v>1690.11</v>
      </c>
      <c r="L16" s="6">
        <v>0.12</v>
      </c>
      <c r="M16" s="15">
        <f t="shared" si="2"/>
        <v>1671.12</v>
      </c>
      <c r="N16" s="16"/>
    </row>
    <row r="17" spans="1:14" ht="26.25" customHeight="1" x14ac:dyDescent="0.15">
      <c r="A17" s="8" t="s">
        <v>20</v>
      </c>
      <c r="B17" s="9" t="s">
        <v>21</v>
      </c>
      <c r="C17" s="12">
        <v>2499</v>
      </c>
      <c r="D17" s="11" t="s">
        <v>71</v>
      </c>
      <c r="E17" s="9" t="s">
        <v>72</v>
      </c>
      <c r="F17" s="5" t="s">
        <v>24</v>
      </c>
      <c r="G17" s="5" t="s">
        <v>24</v>
      </c>
      <c r="H17" s="6">
        <v>0.1</v>
      </c>
      <c r="I17" s="15">
        <f t="shared" si="0"/>
        <v>2249.1</v>
      </c>
      <c r="J17" s="6">
        <v>0.11</v>
      </c>
      <c r="K17" s="15">
        <f t="shared" si="1"/>
        <v>2224.11</v>
      </c>
      <c r="L17" s="6">
        <v>0.12</v>
      </c>
      <c r="M17" s="15">
        <f t="shared" si="2"/>
        <v>2199.12</v>
      </c>
      <c r="N17" s="16"/>
    </row>
    <row r="18" spans="1:14" ht="25.5" customHeight="1" x14ac:dyDescent="0.15">
      <c r="A18" s="8" t="s">
        <v>20</v>
      </c>
      <c r="B18" s="9" t="s">
        <v>21</v>
      </c>
      <c r="C18" s="12">
        <v>2999</v>
      </c>
      <c r="D18" s="11" t="s">
        <v>73</v>
      </c>
      <c r="E18" s="9" t="s">
        <v>74</v>
      </c>
      <c r="F18" s="5" t="s">
        <v>24</v>
      </c>
      <c r="G18" s="5" t="s">
        <v>24</v>
      </c>
      <c r="H18" s="6">
        <v>0.1</v>
      </c>
      <c r="I18" s="15">
        <f t="shared" si="0"/>
        <v>2699.1</v>
      </c>
      <c r="J18" s="6">
        <v>0.11</v>
      </c>
      <c r="K18" s="15">
        <f t="shared" si="1"/>
        <v>2669.11</v>
      </c>
      <c r="L18" s="6">
        <v>0.12</v>
      </c>
      <c r="M18" s="15">
        <f t="shared" si="2"/>
        <v>2639.12</v>
      </c>
      <c r="N18" s="16"/>
    </row>
    <row r="19" spans="1:14" ht="26.25" customHeight="1" x14ac:dyDescent="0.15">
      <c r="A19" s="8" t="s">
        <v>20</v>
      </c>
      <c r="B19" s="9" t="s">
        <v>21</v>
      </c>
      <c r="C19" s="12">
        <v>3999</v>
      </c>
      <c r="D19" s="11" t="s">
        <v>75</v>
      </c>
      <c r="E19" s="9" t="s">
        <v>76</v>
      </c>
      <c r="F19" s="5" t="s">
        <v>24</v>
      </c>
      <c r="G19" s="5" t="s">
        <v>24</v>
      </c>
      <c r="H19" s="6">
        <v>0.1</v>
      </c>
      <c r="I19" s="15">
        <f t="shared" si="0"/>
        <v>3599.1</v>
      </c>
      <c r="J19" s="6">
        <v>0.11</v>
      </c>
      <c r="K19" s="15">
        <f t="shared" si="1"/>
        <v>3559.11</v>
      </c>
      <c r="L19" s="6">
        <v>0.12</v>
      </c>
      <c r="M19" s="15">
        <f t="shared" si="2"/>
        <v>3519.12</v>
      </c>
      <c r="N19" s="16"/>
    </row>
    <row r="20" spans="1:14" ht="26.25" customHeight="1" x14ac:dyDescent="0.15">
      <c r="A20" s="8" t="s">
        <v>20</v>
      </c>
      <c r="B20" s="9" t="s">
        <v>21</v>
      </c>
      <c r="C20" s="12">
        <v>2099</v>
      </c>
      <c r="D20" s="11" t="s">
        <v>77</v>
      </c>
      <c r="E20" s="9" t="s">
        <v>78</v>
      </c>
      <c r="F20" s="5" t="s">
        <v>24</v>
      </c>
      <c r="G20" s="5" t="s">
        <v>24</v>
      </c>
      <c r="H20" s="6">
        <v>0.1</v>
      </c>
      <c r="I20" s="15">
        <f t="shared" si="0"/>
        <v>1889.1</v>
      </c>
      <c r="J20" s="6">
        <v>0.11</v>
      </c>
      <c r="K20" s="15">
        <f t="shared" si="1"/>
        <v>1868.11</v>
      </c>
      <c r="L20" s="6">
        <v>0.12</v>
      </c>
      <c r="M20" s="15">
        <f t="shared" si="2"/>
        <v>1847.12</v>
      </c>
      <c r="N20" s="16"/>
    </row>
    <row r="21" spans="1:14" ht="26.25" customHeight="1" x14ac:dyDescent="0.15">
      <c r="A21" s="8" t="s">
        <v>20</v>
      </c>
      <c r="B21" s="9" t="s">
        <v>21</v>
      </c>
      <c r="C21" s="12">
        <v>2299</v>
      </c>
      <c r="D21" s="11" t="s">
        <v>79</v>
      </c>
      <c r="E21" s="9" t="s">
        <v>80</v>
      </c>
      <c r="F21" s="5" t="s">
        <v>24</v>
      </c>
      <c r="G21" s="5" t="s">
        <v>24</v>
      </c>
      <c r="H21" s="6">
        <v>0.1</v>
      </c>
      <c r="I21" s="15">
        <f t="shared" si="0"/>
        <v>2069.1</v>
      </c>
      <c r="J21" s="6">
        <v>0.11</v>
      </c>
      <c r="K21" s="15">
        <f t="shared" si="1"/>
        <v>2046.11</v>
      </c>
      <c r="L21" s="6">
        <v>0.12</v>
      </c>
      <c r="M21" s="15">
        <f t="shared" si="2"/>
        <v>2023.12</v>
      </c>
      <c r="N21" s="16"/>
    </row>
  </sheetData>
  <mergeCells count="21">
    <mergeCell ref="P9:Q9"/>
    <mergeCell ref="P10:Q10"/>
    <mergeCell ref="P11:Q11"/>
    <mergeCell ref="P12:Q12"/>
    <mergeCell ref="P13:Q13"/>
    <mergeCell ref="O3:Q3"/>
    <mergeCell ref="P5:Q5"/>
    <mergeCell ref="P6:Q6"/>
    <mergeCell ref="P7:Q7"/>
    <mergeCell ref="P8:Q8"/>
    <mergeCell ref="A1:N1"/>
    <mergeCell ref="A2:N2"/>
    <mergeCell ref="A3:A4"/>
    <mergeCell ref="B3:B4"/>
    <mergeCell ref="C3:C4"/>
    <mergeCell ref="D3:D4"/>
    <mergeCell ref="E3:E4"/>
    <mergeCell ref="H3:I3"/>
    <mergeCell ref="J3:K3"/>
    <mergeCell ref="L3:M3"/>
    <mergeCell ref="N3:N4"/>
  </mergeCells>
  <phoneticPr fontId="1" type="noConversion"/>
  <pageMargins left="0.39" right="0" top="0.39" bottom="0" header="0.31" footer="0.31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lky</cp:lastModifiedBy>
  <cp:revision>3</cp:revision>
  <dcterms:modified xsi:type="dcterms:W3CDTF">2021-04-08T02:43:15Z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